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C:\Users\10091\Desktop\2023年工作\5-5\市科协部门整体绩效评价&amp;项目绩效评价报告\市科协2022年度绩效自评、评价成果\3 自评表（39个项目全）\市科协2022年度项目自评表（39个）\"/>
    </mc:Choice>
  </mc:AlternateContent>
  <xr:revisionPtr revIDLastSave="0" documentId="13_ncr:1_{B2FE23BF-20FD-4FEC-AF74-FE5907B4EAF4}" xr6:coauthVersionLast="47" xr6:coauthVersionMax="47" xr10:uidLastSave="{00000000-0000-0000-0000-000000000000}"/>
  <bookViews>
    <workbookView xWindow="-110" yWindow="-110" windowWidth="22620" windowHeight="13500" activeTab="1" xr2:uid="{00000000-000D-0000-FFFF-FFFF00000000}"/>
  </bookViews>
  <sheets>
    <sheet name="导入规则" sheetId="2" r:id="rId1"/>
    <sheet name="绩效自评情况汇总表" sheetId="1" r:id="rId2"/>
  </sheets>
  <calcPr calcId="191029"/>
</workbook>
</file>

<file path=xl/calcChain.xml><?xml version="1.0" encoding="utf-8"?>
<calcChain xmlns="http://schemas.openxmlformats.org/spreadsheetml/2006/main">
  <c r="G41" i="1" l="1"/>
  <c r="G40" i="1"/>
  <c r="G39" i="1"/>
  <c r="G38" i="1"/>
  <c r="G37" i="1"/>
  <c r="G36" i="1"/>
  <c r="G35" i="1"/>
  <c r="G34" i="1"/>
  <c r="G33" i="1"/>
  <c r="G32" i="1"/>
  <c r="G31" i="1"/>
  <c r="G27" i="1"/>
  <c r="G26" i="1"/>
  <c r="G25" i="1"/>
  <c r="G24" i="1"/>
  <c r="G23" i="1"/>
  <c r="G30" i="1"/>
  <c r="G29" i="1"/>
  <c r="G28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HW</author>
  </authors>
  <commentList>
    <comment ref="E2" authorId="0" shapeId="0" xr:uid="{00000000-0006-0000-0100-000001000000}">
      <text>
        <r>
          <rPr>
            <sz val="9"/>
            <rFont val="宋体"/>
            <family val="3"/>
            <charset val="134"/>
          </rPr>
          <t>此金额为“全年预算数”</t>
        </r>
      </text>
    </comment>
  </commentList>
</comments>
</file>

<file path=xl/sharedStrings.xml><?xml version="1.0" encoding="utf-8"?>
<sst xmlns="http://schemas.openxmlformats.org/spreadsheetml/2006/main" count="253" uniqueCount="76">
  <si>
    <t>绩效自评情况汇总表导入规则</t>
  </si>
  <si>
    <t>1.主管部门填写规则：编码-名称</t>
  </si>
  <si>
    <t>2.单位编码及名称填写规则：编码-名称</t>
  </si>
  <si>
    <t>3.项目编码及名称填写规则：编码-名称</t>
  </si>
  <si>
    <t>4.主管部门、单位名称、项目名称、金额（万元）、得分、结论是必填项</t>
  </si>
  <si>
    <t>5.金额保留 6 位小数</t>
  </si>
  <si>
    <t>序号</t>
  </si>
  <si>
    <t>主管部门</t>
  </si>
  <si>
    <t>单位编码及名称</t>
  </si>
  <si>
    <t>项目编码及名称</t>
  </si>
  <si>
    <t>金额（万元）</t>
  </si>
  <si>
    <t>得分</t>
  </si>
  <si>
    <t>结论</t>
  </si>
  <si>
    <t>邀请人大代表（政协委员）人次</t>
  </si>
  <si>
    <t>人大代表（政协委员）意见</t>
  </si>
  <si>
    <t>人大代表（政协委员）意见采纳情况</t>
  </si>
  <si>
    <t>备注</t>
  </si>
  <si>
    <t>无</t>
  </si>
  <si>
    <t>——</t>
  </si>
  <si>
    <t>备注：1.根据得分情况“90（含）-100分结论为优、80（含）-90分结论为良、60（含）-80分结论为中、60分以下结论为差”；
      2.邀请人大代表人次口径：某一项目邀请1位人大代表算1人次；
      3.根据导入规则填写数据。</t>
  </si>
  <si>
    <t>11000022T000000446416-高水平凝聚服务科技人才</t>
    <phoneticPr fontId="7" type="noConversion"/>
  </si>
  <si>
    <t>174010-北京科技社团服务中心</t>
    <phoneticPr fontId="7" type="noConversion"/>
  </si>
  <si>
    <t>174001-北京市科学技术协会(本级)</t>
  </si>
  <si>
    <t>174001-北京市科学技术协会(本级)</t>
    <phoneticPr fontId="7" type="noConversion"/>
  </si>
  <si>
    <t>174-北京市科学技术协会</t>
  </si>
  <si>
    <t>174-北京市科学技术协会</t>
    <phoneticPr fontId="7" type="noConversion"/>
  </si>
  <si>
    <t>174005-北京科技国际交流中心</t>
  </si>
  <si>
    <t>174007-北京市科技教育中心（北京市科学技术协会党校）</t>
  </si>
  <si>
    <t>174007-北京市科技教育中心（北京市科学技术协会党校）</t>
    <phoneticPr fontId="7" type="noConversion"/>
  </si>
  <si>
    <t>174009-北京科普发展与研究中心</t>
  </si>
  <si>
    <t>174011-北京市科学技术协会创新服务中心</t>
  </si>
  <si>
    <t>174011-北京市科学技术协会创新服务中心</t>
    <phoneticPr fontId="7" type="noConversion"/>
  </si>
  <si>
    <t>174012-北京科学中心</t>
  </si>
  <si>
    <t>174012-北京科学中心</t>
    <phoneticPr fontId="7" type="noConversion"/>
  </si>
  <si>
    <t>2023年绩效自评情况汇总表</t>
    <phoneticPr fontId="7" type="noConversion"/>
  </si>
  <si>
    <t>11000022T000000446451-促进市科协社会组织高水平发展</t>
    <phoneticPr fontId="7" type="noConversion"/>
  </si>
  <si>
    <t>11000022T000000446510-党建引领科技社团创新发展</t>
    <phoneticPr fontId="7" type="noConversion"/>
  </si>
  <si>
    <t>11000022T000000447223-基层组织创新发展服务行动</t>
    <phoneticPr fontId="7" type="noConversion"/>
  </si>
  <si>
    <t>11000022T000000448058-科技工作者赋能行动</t>
    <phoneticPr fontId="7" type="noConversion"/>
  </si>
  <si>
    <t>11000022T000000448128-科技经济融合北京行动</t>
    <phoneticPr fontId="7" type="noConversion"/>
  </si>
  <si>
    <t>11000022T000000437431-北京科学中心展教综合实践活动</t>
    <phoneticPr fontId="7" type="noConversion"/>
  </si>
  <si>
    <t>11000022T000000455280-科普品牌活动</t>
    <phoneticPr fontId="7" type="noConversion"/>
  </si>
  <si>
    <t>11000022T000000455308-青少年科技竞赛活动</t>
    <phoneticPr fontId="7" type="noConversion"/>
  </si>
  <si>
    <t>11000022T000000455317-青少年科学素质提升行动</t>
    <phoneticPr fontId="7" type="noConversion"/>
  </si>
  <si>
    <t>11000022T000000455365-2022年科技馆免费开放补助资金项目</t>
    <phoneticPr fontId="7" type="noConversion"/>
  </si>
  <si>
    <t>11000022T000001289188-北京科学嘉年华</t>
    <phoneticPr fontId="7" type="noConversion"/>
  </si>
  <si>
    <t>11000022Y000000437371-2022年数字北京科学中心运维及互联网接入费</t>
    <phoneticPr fontId="7" type="noConversion"/>
  </si>
  <si>
    <t>11000022Y000000437422-2022年北京科学中心社会化用工项目</t>
    <phoneticPr fontId="7" type="noConversion"/>
  </si>
  <si>
    <t>11000023T000002001520-科学教育节目运行服务</t>
    <phoneticPr fontId="7" type="noConversion"/>
  </si>
  <si>
    <t>11000023T000002210206-首都科普基层行项目</t>
    <phoneticPr fontId="7" type="noConversion"/>
  </si>
  <si>
    <t>11000022T000000493449-科幻提升行动</t>
    <phoneticPr fontId="7" type="noConversion"/>
  </si>
  <si>
    <t>11000022Y000000493455-数字科普传播平台建设</t>
    <phoneticPr fontId="7" type="noConversion"/>
  </si>
  <si>
    <t>11000022T000000493441-科普融合平台建设</t>
    <phoneticPr fontId="7" type="noConversion"/>
  </si>
  <si>
    <t>174007-北京市科技教育中心（北京市科学技术协会党校）</t>
    <phoneticPr fontId="7" type="noConversion"/>
  </si>
  <si>
    <t>11000023T000001948871-“科技托起强国梦”科学家精神主题展</t>
    <phoneticPr fontId="7" type="noConversion"/>
  </si>
  <si>
    <t>11000022Y000000461416-北京市科技教育中心基本运转定额</t>
    <phoneticPr fontId="7" type="noConversion"/>
  </si>
  <si>
    <t>11000022Y000000461414-北京市科技教育中心锅炉改造接入市政供暖系统专项</t>
    <phoneticPr fontId="7" type="noConversion"/>
  </si>
  <si>
    <t>11000022Y000000461410-北京市科技教育中心建筑屋顶防水层更新</t>
    <phoneticPr fontId="7" type="noConversion"/>
  </si>
  <si>
    <t>11000022T000000435851-北京市科学技术协会党校功能提升</t>
    <phoneticPr fontId="7" type="noConversion"/>
  </si>
  <si>
    <t>11000022Y000000493649-OA系统升级改造</t>
    <phoneticPr fontId="7" type="noConversion"/>
  </si>
  <si>
    <t>11000022T000000455591-国际科技组织与科技人才建设项目</t>
    <phoneticPr fontId="7" type="noConversion"/>
  </si>
  <si>
    <t>11000022T000000455611-加强国际、港澳台民间科技交流合作</t>
    <phoneticPr fontId="7" type="noConversion"/>
  </si>
  <si>
    <t>11000022Y000000459482-北京市科协十大专项</t>
    <phoneticPr fontId="7" type="noConversion"/>
  </si>
  <si>
    <t>11000022Y000000459428-市科协信息系统基础和安全运维</t>
    <phoneticPr fontId="7" type="noConversion"/>
  </si>
  <si>
    <t>11000022Y000000459423-机关自身建设综合管理经费</t>
    <phoneticPr fontId="7" type="noConversion"/>
  </si>
  <si>
    <t>11000022T000000459413-2022年科技人才举荐培养服务</t>
    <phoneticPr fontId="7" type="noConversion"/>
  </si>
  <si>
    <t>11000022T000000459397-市科协宣传工作</t>
    <phoneticPr fontId="7" type="noConversion"/>
  </si>
  <si>
    <t>11000022T000000459384-科学决策服务</t>
    <phoneticPr fontId="7" type="noConversion"/>
  </si>
  <si>
    <t>11000022T000000459348-科技类专业智库群建设</t>
    <phoneticPr fontId="7" type="noConversion"/>
  </si>
  <si>
    <t>11000022T000000459346-新时代科技人才工作</t>
    <phoneticPr fontId="7" type="noConversion"/>
  </si>
  <si>
    <t>11000022T000000459336-高质量服务科技创新</t>
    <phoneticPr fontId="7" type="noConversion"/>
  </si>
  <si>
    <t>11000022T000000459261-高水平学术交流主平台</t>
    <phoneticPr fontId="7" type="noConversion"/>
  </si>
  <si>
    <t>11000022T000000459251-北京市全民科学素质行动</t>
    <phoneticPr fontId="7" type="noConversion"/>
  </si>
  <si>
    <t>11000022T000000459218-基层科普行动计划中央专项</t>
    <phoneticPr fontId="7" type="noConversion"/>
  </si>
  <si>
    <t>年中追加</t>
    <phoneticPr fontId="7" type="noConversion"/>
  </si>
  <si>
    <t>年初批复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</si>
</sst>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000_);[Red]\(0.000000\)"/>
    <numFmt numFmtId="177" formatCode="0.00_ "/>
    <numFmt numFmtId="178" formatCode="0.000000_ "/>
    <numFmt numFmtId="179" formatCode="0.00_);[Red]\(0.00\)"/>
  </numFmts>
  <fonts count="12" x14ac:knownFonts="1">
    <font>
      <sz val="11"/>
      <color theme="1"/>
      <name val="宋体"/>
      <charset val="134"/>
      <scheme val="minor"/>
    </font>
    <font>
      <sz val="20"/>
      <color theme="1"/>
      <name val="方正小标宋简体"/>
      <family val="4"/>
      <charset val="134"/>
    </font>
    <font>
      <sz val="11"/>
      <name val="黑体"/>
      <family val="3"/>
      <charset val="134"/>
    </font>
    <font>
      <sz val="24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ajor"/>
    </font>
    <font>
      <sz val="11"/>
      <color rgb="FF000000"/>
      <name val="宋体"/>
      <family val="3"/>
      <charset val="134"/>
      <scheme val="major"/>
    </font>
    <font>
      <sz val="11"/>
      <name val="宋体"/>
      <family val="3"/>
      <charset val="134"/>
      <scheme val="major"/>
    </font>
    <font>
      <sz val="11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178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176" fontId="9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79" fontId="10" fillId="0" borderId="1" xfId="1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178" fontId="2" fillId="2" borderId="1" xfId="0" applyNumberFormat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78" fontId="0" fillId="0" borderId="0" xfId="0" applyNumberFormat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6"/>
  <sheetViews>
    <sheetView workbookViewId="0">
      <selection activeCell="A2" sqref="A2:XFD2"/>
    </sheetView>
  </sheetViews>
  <sheetFormatPr defaultColWidth="8.6328125" defaultRowHeight="14" x14ac:dyDescent="0.25"/>
  <cols>
    <col min="1" max="1" width="80.6328125" customWidth="1"/>
  </cols>
  <sheetData>
    <row r="1" spans="1:1" s="8" customFormat="1" ht="40" customHeight="1" x14ac:dyDescent="0.25">
      <c r="A1" s="9" t="s">
        <v>0</v>
      </c>
    </row>
    <row r="2" spans="1:1" ht="25" customHeight="1" x14ac:dyDescent="0.25">
      <c r="A2" t="s">
        <v>1</v>
      </c>
    </row>
    <row r="3" spans="1:1" ht="25" customHeight="1" x14ac:dyDescent="0.25">
      <c r="A3" t="s">
        <v>2</v>
      </c>
    </row>
    <row r="4" spans="1:1" ht="25" customHeight="1" x14ac:dyDescent="0.25">
      <c r="A4" t="s">
        <v>3</v>
      </c>
    </row>
    <row r="5" spans="1:1" ht="25" customHeight="1" x14ac:dyDescent="0.25">
      <c r="A5" t="s">
        <v>4</v>
      </c>
    </row>
    <row r="6" spans="1:1" ht="25" customHeight="1" x14ac:dyDescent="0.25">
      <c r="A6" t="s">
        <v>5</v>
      </c>
    </row>
  </sheetData>
  <phoneticPr fontId="7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2"/>
  <sheetViews>
    <sheetView tabSelected="1" workbookViewId="0">
      <pane xSplit="4" ySplit="2" topLeftCell="E39" activePane="bottomRight" state="frozen"/>
      <selection pane="topRight"/>
      <selection pane="bottomLeft"/>
      <selection pane="bottomRight" activeCell="E2" sqref="E2"/>
    </sheetView>
  </sheetViews>
  <sheetFormatPr defaultColWidth="9" defaultRowHeight="14" x14ac:dyDescent="0.25"/>
  <cols>
    <col min="1" max="1" width="8.6328125" style="1" customWidth="1"/>
    <col min="2" max="2" width="23.6328125" customWidth="1"/>
    <col min="3" max="3" width="36.453125" style="20" customWidth="1"/>
    <col min="4" max="4" width="46.453125" customWidth="1"/>
    <col min="5" max="5" width="14.08984375" style="2" customWidth="1"/>
    <col min="6" max="6" width="8.90625" style="1" customWidth="1"/>
    <col min="7" max="7" width="11" style="1" customWidth="1"/>
    <col min="8" max="8" width="17.81640625" customWidth="1"/>
    <col min="9" max="9" width="16.08984375" customWidth="1"/>
    <col min="10" max="10" width="16.81640625" customWidth="1"/>
    <col min="11" max="11" width="13" customWidth="1"/>
  </cols>
  <sheetData>
    <row r="1" spans="1:11" ht="36" customHeight="1" x14ac:dyDescent="0.25">
      <c r="A1" s="14" t="s">
        <v>34</v>
      </c>
      <c r="B1" s="4"/>
      <c r="C1" s="19"/>
      <c r="D1" s="4"/>
      <c r="E1" s="5"/>
      <c r="F1" s="3"/>
      <c r="G1" s="3"/>
      <c r="H1" s="4"/>
      <c r="I1" s="4"/>
      <c r="J1" s="4"/>
      <c r="K1" s="4"/>
    </row>
    <row r="2" spans="1:11" ht="37.25" customHeight="1" x14ac:dyDescent="0.25">
      <c r="A2" s="6" t="s">
        <v>6</v>
      </c>
      <c r="B2" s="6" t="s">
        <v>7</v>
      </c>
      <c r="C2" s="6" t="s">
        <v>8</v>
      </c>
      <c r="D2" s="6" t="s">
        <v>9</v>
      </c>
      <c r="E2" s="22" t="s">
        <v>10</v>
      </c>
      <c r="F2" s="16" t="s">
        <v>11</v>
      </c>
      <c r="G2" s="6" t="s">
        <v>12</v>
      </c>
      <c r="H2" s="7" t="s">
        <v>13</v>
      </c>
      <c r="I2" s="7" t="s">
        <v>14</v>
      </c>
      <c r="J2" s="7" t="s">
        <v>15</v>
      </c>
      <c r="K2" s="6" t="s">
        <v>16</v>
      </c>
    </row>
    <row r="3" spans="1:11" ht="30" customHeight="1" x14ac:dyDescent="0.25">
      <c r="A3" s="10">
        <v>1</v>
      </c>
      <c r="B3" s="11" t="s">
        <v>25</v>
      </c>
      <c r="C3" s="15" t="s">
        <v>23</v>
      </c>
      <c r="D3" s="21" t="s">
        <v>73</v>
      </c>
      <c r="E3" s="12">
        <v>240</v>
      </c>
      <c r="F3" s="17">
        <v>87.564166666666665</v>
      </c>
      <c r="G3" s="10" t="str">
        <f>IF(F3&gt;=90,"优",IF(F3&gt;=80,"良",IF(F3&gt;=60,"中","差")))</f>
        <v>良</v>
      </c>
      <c r="H3" s="10">
        <v>0</v>
      </c>
      <c r="I3" s="10" t="s">
        <v>17</v>
      </c>
      <c r="J3" s="10" t="s">
        <v>18</v>
      </c>
      <c r="K3" s="23" t="s">
        <v>75</v>
      </c>
    </row>
    <row r="4" spans="1:11" ht="25" customHeight="1" x14ac:dyDescent="0.25">
      <c r="A4" s="10">
        <v>2</v>
      </c>
      <c r="B4" s="11" t="s">
        <v>25</v>
      </c>
      <c r="C4" s="15" t="s">
        <v>23</v>
      </c>
      <c r="D4" s="21" t="s">
        <v>72</v>
      </c>
      <c r="E4" s="12">
        <v>869.63</v>
      </c>
      <c r="F4" s="17">
        <v>86.73</v>
      </c>
      <c r="G4" s="10" t="str">
        <f>IF(F4&gt;=90,"优",IF(F4&gt;=80,"良",IF(F4&gt;=60,"中","差")))</f>
        <v>良</v>
      </c>
      <c r="H4" s="10">
        <v>0</v>
      </c>
      <c r="I4" s="10" t="s">
        <v>17</v>
      </c>
      <c r="J4" s="10" t="s">
        <v>18</v>
      </c>
      <c r="K4" s="23" t="s">
        <v>75</v>
      </c>
    </row>
    <row r="5" spans="1:11" ht="25" customHeight="1" x14ac:dyDescent="0.25">
      <c r="A5" s="10">
        <v>3</v>
      </c>
      <c r="B5" s="11" t="s">
        <v>25</v>
      </c>
      <c r="C5" s="15" t="s">
        <v>22</v>
      </c>
      <c r="D5" s="21" t="s">
        <v>71</v>
      </c>
      <c r="E5" s="12">
        <v>742.2</v>
      </c>
      <c r="F5" s="17">
        <v>90.1</v>
      </c>
      <c r="G5" s="10" t="str">
        <f t="shared" ref="G5:G36" si="0">IF(F5&gt;=90,"优",IF(F5&gt;=80,"良",IF(F5&gt;=60,"中","差")))</f>
        <v>优</v>
      </c>
      <c r="H5" s="10">
        <v>0</v>
      </c>
      <c r="I5" s="10" t="s">
        <v>17</v>
      </c>
      <c r="J5" s="10" t="s">
        <v>18</v>
      </c>
      <c r="K5" s="23" t="s">
        <v>75</v>
      </c>
    </row>
    <row r="6" spans="1:11" ht="25" customHeight="1" x14ac:dyDescent="0.25">
      <c r="A6" s="10">
        <v>4</v>
      </c>
      <c r="B6" s="11" t="s">
        <v>24</v>
      </c>
      <c r="C6" s="15" t="s">
        <v>22</v>
      </c>
      <c r="D6" s="21" t="s">
        <v>70</v>
      </c>
      <c r="E6" s="12">
        <v>477.84</v>
      </c>
      <c r="F6" s="17">
        <v>90.208144985769295</v>
      </c>
      <c r="G6" s="10" t="str">
        <f t="shared" si="0"/>
        <v>优</v>
      </c>
      <c r="H6" s="10">
        <v>0</v>
      </c>
      <c r="I6" s="10" t="s">
        <v>17</v>
      </c>
      <c r="J6" s="10" t="s">
        <v>18</v>
      </c>
      <c r="K6" s="23" t="s">
        <v>75</v>
      </c>
    </row>
    <row r="7" spans="1:11" ht="25" customHeight="1" x14ac:dyDescent="0.25">
      <c r="A7" s="10">
        <v>5</v>
      </c>
      <c r="B7" s="11" t="s">
        <v>24</v>
      </c>
      <c r="C7" s="15" t="s">
        <v>22</v>
      </c>
      <c r="D7" s="21" t="s">
        <v>69</v>
      </c>
      <c r="E7" s="12">
        <v>829.22</v>
      </c>
      <c r="F7" s="17">
        <v>90</v>
      </c>
      <c r="G7" s="10" t="str">
        <f t="shared" si="0"/>
        <v>优</v>
      </c>
      <c r="H7" s="10">
        <v>0</v>
      </c>
      <c r="I7" s="10" t="s">
        <v>17</v>
      </c>
      <c r="J7" s="10" t="s">
        <v>18</v>
      </c>
      <c r="K7" s="23" t="s">
        <v>75</v>
      </c>
    </row>
    <row r="8" spans="1:11" ht="25" customHeight="1" x14ac:dyDescent="0.25">
      <c r="A8" s="10">
        <v>6</v>
      </c>
      <c r="B8" s="11" t="s">
        <v>24</v>
      </c>
      <c r="C8" s="15" t="s">
        <v>22</v>
      </c>
      <c r="D8" s="21" t="s">
        <v>68</v>
      </c>
      <c r="E8" s="12">
        <v>455.75</v>
      </c>
      <c r="F8" s="17">
        <v>94</v>
      </c>
      <c r="G8" s="10" t="str">
        <f t="shared" si="0"/>
        <v>优</v>
      </c>
      <c r="H8" s="10">
        <v>0</v>
      </c>
      <c r="I8" s="10" t="s">
        <v>17</v>
      </c>
      <c r="J8" s="10" t="s">
        <v>18</v>
      </c>
      <c r="K8" s="23" t="s">
        <v>75</v>
      </c>
    </row>
    <row r="9" spans="1:11" ht="25" customHeight="1" x14ac:dyDescent="0.25">
      <c r="A9" s="10">
        <v>7</v>
      </c>
      <c r="B9" s="11" t="s">
        <v>24</v>
      </c>
      <c r="C9" s="15" t="s">
        <v>22</v>
      </c>
      <c r="D9" s="21" t="s">
        <v>67</v>
      </c>
      <c r="E9" s="12">
        <v>403.58</v>
      </c>
      <c r="F9" s="17">
        <v>93.9</v>
      </c>
      <c r="G9" s="10" t="str">
        <f t="shared" si="0"/>
        <v>优</v>
      </c>
      <c r="H9" s="10">
        <v>0</v>
      </c>
      <c r="I9" s="10" t="s">
        <v>17</v>
      </c>
      <c r="J9" s="10" t="s">
        <v>18</v>
      </c>
      <c r="K9" s="23" t="s">
        <v>75</v>
      </c>
    </row>
    <row r="10" spans="1:11" ht="25" customHeight="1" x14ac:dyDescent="0.25">
      <c r="A10" s="10">
        <v>8</v>
      </c>
      <c r="B10" s="11" t="s">
        <v>24</v>
      </c>
      <c r="C10" s="15" t="s">
        <v>22</v>
      </c>
      <c r="D10" s="21" t="s">
        <v>66</v>
      </c>
      <c r="E10" s="12">
        <v>934.74</v>
      </c>
      <c r="F10" s="17">
        <v>93.95</v>
      </c>
      <c r="G10" s="10" t="str">
        <f t="shared" si="0"/>
        <v>优</v>
      </c>
      <c r="H10" s="10">
        <v>0</v>
      </c>
      <c r="I10" s="10" t="s">
        <v>17</v>
      </c>
      <c r="J10" s="10" t="s">
        <v>18</v>
      </c>
      <c r="K10" s="23" t="s">
        <v>75</v>
      </c>
    </row>
    <row r="11" spans="1:11" ht="34.25" customHeight="1" x14ac:dyDescent="0.25">
      <c r="A11" s="10">
        <v>9</v>
      </c>
      <c r="B11" s="11" t="s">
        <v>24</v>
      </c>
      <c r="C11" s="15" t="s">
        <v>22</v>
      </c>
      <c r="D11" s="21" t="s">
        <v>65</v>
      </c>
      <c r="E11" s="12">
        <v>153.72</v>
      </c>
      <c r="F11" s="17">
        <v>91.49</v>
      </c>
      <c r="G11" s="10" t="str">
        <f t="shared" si="0"/>
        <v>优</v>
      </c>
      <c r="H11" s="10">
        <v>0</v>
      </c>
      <c r="I11" s="10" t="s">
        <v>17</v>
      </c>
      <c r="J11" s="10" t="s">
        <v>18</v>
      </c>
      <c r="K11" s="23" t="s">
        <v>75</v>
      </c>
    </row>
    <row r="12" spans="1:11" ht="29.4" customHeight="1" x14ac:dyDescent="0.25">
      <c r="A12" s="10">
        <v>10</v>
      </c>
      <c r="B12" s="11" t="s">
        <v>24</v>
      </c>
      <c r="C12" s="15" t="s">
        <v>22</v>
      </c>
      <c r="D12" s="21" t="s">
        <v>64</v>
      </c>
      <c r="E12" s="12">
        <v>341</v>
      </c>
      <c r="F12" s="17">
        <v>89.17</v>
      </c>
      <c r="G12" s="10" t="str">
        <f t="shared" si="0"/>
        <v>良</v>
      </c>
      <c r="H12" s="10">
        <v>0</v>
      </c>
      <c r="I12" s="10" t="s">
        <v>17</v>
      </c>
      <c r="J12" s="10" t="s">
        <v>18</v>
      </c>
      <c r="K12" s="23" t="s">
        <v>75</v>
      </c>
    </row>
    <row r="13" spans="1:11" ht="29.4" customHeight="1" x14ac:dyDescent="0.25">
      <c r="A13" s="10">
        <v>11</v>
      </c>
      <c r="B13" s="11" t="s">
        <v>24</v>
      </c>
      <c r="C13" s="15" t="s">
        <v>22</v>
      </c>
      <c r="D13" s="27" t="s">
        <v>63</v>
      </c>
      <c r="E13" s="12">
        <v>1075.17</v>
      </c>
      <c r="F13" s="17">
        <v>92.977026888771078</v>
      </c>
      <c r="G13" s="10" t="str">
        <f t="shared" si="0"/>
        <v>优</v>
      </c>
      <c r="H13" s="10">
        <v>0</v>
      </c>
      <c r="I13" s="10" t="s">
        <v>17</v>
      </c>
      <c r="J13" s="10" t="s">
        <v>18</v>
      </c>
      <c r="K13" s="23" t="s">
        <v>75</v>
      </c>
    </row>
    <row r="14" spans="1:11" ht="25" customHeight="1" x14ac:dyDescent="0.25">
      <c r="A14" s="10">
        <v>12</v>
      </c>
      <c r="B14" s="11" t="s">
        <v>24</v>
      </c>
      <c r="C14" s="15" t="s">
        <v>22</v>
      </c>
      <c r="D14" s="21" t="s">
        <v>62</v>
      </c>
      <c r="E14" s="12">
        <v>358.8</v>
      </c>
      <c r="F14" s="17">
        <v>92.61</v>
      </c>
      <c r="G14" s="10" t="str">
        <f t="shared" si="0"/>
        <v>优</v>
      </c>
      <c r="H14" s="10">
        <v>0</v>
      </c>
      <c r="I14" s="10" t="s">
        <v>17</v>
      </c>
      <c r="J14" s="10" t="s">
        <v>18</v>
      </c>
      <c r="K14" s="23" t="s">
        <v>75</v>
      </c>
    </row>
    <row r="15" spans="1:11" ht="25" customHeight="1" x14ac:dyDescent="0.25">
      <c r="A15" s="10">
        <v>13</v>
      </c>
      <c r="B15" s="11" t="s">
        <v>24</v>
      </c>
      <c r="C15" s="15" t="s">
        <v>22</v>
      </c>
      <c r="D15" s="21" t="s">
        <v>59</v>
      </c>
      <c r="E15" s="12">
        <v>141.69</v>
      </c>
      <c r="F15" s="17">
        <v>95</v>
      </c>
      <c r="G15" s="10" t="str">
        <f t="shared" si="0"/>
        <v>优</v>
      </c>
      <c r="H15" s="10">
        <v>0</v>
      </c>
      <c r="I15" s="10" t="s">
        <v>17</v>
      </c>
      <c r="J15" s="10" t="s">
        <v>18</v>
      </c>
      <c r="K15" s="23" t="s">
        <v>75</v>
      </c>
    </row>
    <row r="16" spans="1:11" ht="30" customHeight="1" x14ac:dyDescent="0.25">
      <c r="A16" s="10">
        <v>14</v>
      </c>
      <c r="B16" s="11" t="s">
        <v>24</v>
      </c>
      <c r="C16" s="15" t="s">
        <v>26</v>
      </c>
      <c r="D16" s="21" t="s">
        <v>60</v>
      </c>
      <c r="E16" s="12">
        <v>244.2</v>
      </c>
      <c r="F16" s="17">
        <v>85.59</v>
      </c>
      <c r="G16" s="10" t="str">
        <f t="shared" si="0"/>
        <v>良</v>
      </c>
      <c r="H16" s="10">
        <v>0</v>
      </c>
      <c r="I16" s="10" t="s">
        <v>17</v>
      </c>
      <c r="J16" s="10" t="s">
        <v>18</v>
      </c>
      <c r="K16" s="23" t="s">
        <v>75</v>
      </c>
    </row>
    <row r="17" spans="1:11" ht="30.65" customHeight="1" x14ac:dyDescent="0.25">
      <c r="A17" s="10">
        <v>15</v>
      </c>
      <c r="B17" s="11" t="s">
        <v>24</v>
      </c>
      <c r="C17" s="15" t="s">
        <v>26</v>
      </c>
      <c r="D17" s="21" t="s">
        <v>61</v>
      </c>
      <c r="E17" s="12">
        <v>211.62</v>
      </c>
      <c r="F17" s="17">
        <v>83.3</v>
      </c>
      <c r="G17" s="10" t="str">
        <f t="shared" si="0"/>
        <v>良</v>
      </c>
      <c r="H17" s="10">
        <v>0</v>
      </c>
      <c r="I17" s="10" t="s">
        <v>17</v>
      </c>
      <c r="J17" s="10" t="s">
        <v>18</v>
      </c>
      <c r="K17" s="23" t="s">
        <v>75</v>
      </c>
    </row>
    <row r="18" spans="1:11" ht="29.4" customHeight="1" x14ac:dyDescent="0.25">
      <c r="A18" s="10">
        <v>16</v>
      </c>
      <c r="B18" s="11" t="s">
        <v>24</v>
      </c>
      <c r="C18" s="15" t="s">
        <v>28</v>
      </c>
      <c r="D18" s="21" t="s">
        <v>58</v>
      </c>
      <c r="E18" s="12">
        <v>385.66</v>
      </c>
      <c r="F18" s="17">
        <v>81.93</v>
      </c>
      <c r="G18" s="10" t="str">
        <f t="shared" si="0"/>
        <v>良</v>
      </c>
      <c r="H18" s="10">
        <v>0</v>
      </c>
      <c r="I18" s="10" t="s">
        <v>17</v>
      </c>
      <c r="J18" s="10" t="s">
        <v>18</v>
      </c>
      <c r="K18" s="23" t="s">
        <v>75</v>
      </c>
    </row>
    <row r="19" spans="1:11" ht="31.75" customHeight="1" x14ac:dyDescent="0.25">
      <c r="A19" s="10">
        <v>17</v>
      </c>
      <c r="B19" s="11" t="s">
        <v>24</v>
      </c>
      <c r="C19" s="15" t="s">
        <v>28</v>
      </c>
      <c r="D19" s="21" t="s">
        <v>57</v>
      </c>
      <c r="E19" s="12">
        <v>71.069999999999993</v>
      </c>
      <c r="F19" s="17">
        <v>94.97</v>
      </c>
      <c r="G19" s="10" t="str">
        <f t="shared" si="0"/>
        <v>优</v>
      </c>
      <c r="H19" s="10">
        <v>0</v>
      </c>
      <c r="I19" s="10" t="s">
        <v>17</v>
      </c>
      <c r="J19" s="10" t="s">
        <v>18</v>
      </c>
      <c r="K19" s="23" t="s">
        <v>75</v>
      </c>
    </row>
    <row r="20" spans="1:11" ht="33" customHeight="1" x14ac:dyDescent="0.25">
      <c r="A20" s="10">
        <v>18</v>
      </c>
      <c r="B20" s="11" t="s">
        <v>24</v>
      </c>
      <c r="C20" s="15" t="s">
        <v>27</v>
      </c>
      <c r="D20" s="21" t="s">
        <v>56</v>
      </c>
      <c r="E20" s="12">
        <v>370.52</v>
      </c>
      <c r="F20" s="17">
        <v>80.47</v>
      </c>
      <c r="G20" s="10" t="str">
        <f t="shared" si="0"/>
        <v>良</v>
      </c>
      <c r="H20" s="10">
        <v>0</v>
      </c>
      <c r="I20" s="10" t="s">
        <v>17</v>
      </c>
      <c r="J20" s="10" t="s">
        <v>18</v>
      </c>
      <c r="K20" s="23" t="s">
        <v>75</v>
      </c>
    </row>
    <row r="21" spans="1:11" ht="35.4" customHeight="1" x14ac:dyDescent="0.25">
      <c r="A21" s="10">
        <v>19</v>
      </c>
      <c r="B21" s="11" t="s">
        <v>24</v>
      </c>
      <c r="C21" s="15" t="s">
        <v>27</v>
      </c>
      <c r="D21" s="21" t="s">
        <v>55</v>
      </c>
      <c r="E21" s="12">
        <v>760.29</v>
      </c>
      <c r="F21" s="17">
        <v>81.069999999999993</v>
      </c>
      <c r="G21" s="10" t="str">
        <f t="shared" si="0"/>
        <v>良</v>
      </c>
      <c r="H21" s="10">
        <v>0</v>
      </c>
      <c r="I21" s="10" t="s">
        <v>17</v>
      </c>
      <c r="J21" s="10" t="s">
        <v>18</v>
      </c>
      <c r="K21" s="23" t="s">
        <v>75</v>
      </c>
    </row>
    <row r="22" spans="1:11" ht="34.25" customHeight="1" x14ac:dyDescent="0.25">
      <c r="A22" s="10">
        <v>20</v>
      </c>
      <c r="B22" s="11" t="s">
        <v>24</v>
      </c>
      <c r="C22" s="15" t="s">
        <v>53</v>
      </c>
      <c r="D22" s="21" t="s">
        <v>54</v>
      </c>
      <c r="E22" s="13">
        <v>251.66</v>
      </c>
      <c r="F22" s="17">
        <v>84.46</v>
      </c>
      <c r="G22" s="10" t="str">
        <f t="shared" si="0"/>
        <v>良</v>
      </c>
      <c r="H22" s="10">
        <v>0</v>
      </c>
      <c r="I22" s="10" t="s">
        <v>17</v>
      </c>
      <c r="J22" s="10" t="s">
        <v>18</v>
      </c>
      <c r="K22" s="23" t="s">
        <v>74</v>
      </c>
    </row>
    <row r="23" spans="1:11" ht="25" customHeight="1" x14ac:dyDescent="0.25">
      <c r="A23" s="10">
        <v>24</v>
      </c>
      <c r="B23" s="11" t="s">
        <v>24</v>
      </c>
      <c r="C23" s="15" t="s">
        <v>29</v>
      </c>
      <c r="D23" s="21" t="s">
        <v>49</v>
      </c>
      <c r="E23" s="12">
        <v>460.37887999999998</v>
      </c>
      <c r="F23" s="18">
        <v>92.6</v>
      </c>
      <c r="G23" s="10" t="str">
        <f>IF(F23&gt;=90,"优",IF(F23&gt;=80,"良",IF(F23&gt;=60,"中","差")))</f>
        <v>优</v>
      </c>
      <c r="H23" s="10">
        <v>0</v>
      </c>
      <c r="I23" s="10" t="s">
        <v>17</v>
      </c>
      <c r="J23" s="10" t="s">
        <v>18</v>
      </c>
      <c r="K23" s="23" t="s">
        <v>75</v>
      </c>
    </row>
    <row r="24" spans="1:11" ht="25" customHeight="1" x14ac:dyDescent="0.25">
      <c r="A24" s="10">
        <v>25</v>
      </c>
      <c r="B24" s="11" t="s">
        <v>24</v>
      </c>
      <c r="C24" s="15" t="s">
        <v>29</v>
      </c>
      <c r="D24" s="21" t="s">
        <v>52</v>
      </c>
      <c r="E24" s="12">
        <v>720.78449999999998</v>
      </c>
      <c r="F24" s="18">
        <v>89.66</v>
      </c>
      <c r="G24" s="10" t="str">
        <f>IF(F24&gt;=90,"优",IF(F24&gt;=80,"良",IF(F24&gt;=60,"中","差")))</f>
        <v>良</v>
      </c>
      <c r="H24" s="10">
        <v>0</v>
      </c>
      <c r="I24" s="10" t="s">
        <v>17</v>
      </c>
      <c r="J24" s="10" t="s">
        <v>18</v>
      </c>
      <c r="K24" s="23" t="s">
        <v>75</v>
      </c>
    </row>
    <row r="25" spans="1:11" ht="25" customHeight="1" x14ac:dyDescent="0.25">
      <c r="A25" s="10">
        <v>26</v>
      </c>
      <c r="B25" s="11" t="s">
        <v>24</v>
      </c>
      <c r="C25" s="15" t="s">
        <v>29</v>
      </c>
      <c r="D25" s="21" t="s">
        <v>50</v>
      </c>
      <c r="E25" s="12">
        <v>462.41480000000001</v>
      </c>
      <c r="F25" s="18">
        <v>81.69</v>
      </c>
      <c r="G25" s="10" t="str">
        <f>IF(F25&gt;=90,"优",IF(F25&gt;=80,"良",IF(F25&gt;=60,"中","差")))</f>
        <v>良</v>
      </c>
      <c r="H25" s="10">
        <v>0</v>
      </c>
      <c r="I25" s="10" t="s">
        <v>17</v>
      </c>
      <c r="J25" s="10" t="s">
        <v>18</v>
      </c>
      <c r="K25" s="23" t="s">
        <v>75</v>
      </c>
    </row>
    <row r="26" spans="1:11" ht="25" customHeight="1" x14ac:dyDescent="0.25">
      <c r="A26" s="10">
        <v>27</v>
      </c>
      <c r="B26" s="11" t="s">
        <v>24</v>
      </c>
      <c r="C26" s="15" t="s">
        <v>29</v>
      </c>
      <c r="D26" s="21" t="s">
        <v>51</v>
      </c>
      <c r="E26" s="12">
        <v>956.8</v>
      </c>
      <c r="F26" s="18">
        <v>93.68</v>
      </c>
      <c r="G26" s="10" t="str">
        <f>IF(F26&gt;=90,"优",IF(F26&gt;=80,"良",IF(F26&gt;=60,"中","差")))</f>
        <v>优</v>
      </c>
      <c r="H26" s="10">
        <v>0</v>
      </c>
      <c r="I26" s="10" t="s">
        <v>17</v>
      </c>
      <c r="J26" s="10" t="s">
        <v>18</v>
      </c>
      <c r="K26" s="23" t="s">
        <v>75</v>
      </c>
    </row>
    <row r="27" spans="1:11" ht="29.4" customHeight="1" x14ac:dyDescent="0.25">
      <c r="A27" s="10">
        <v>28</v>
      </c>
      <c r="B27" s="11" t="s">
        <v>24</v>
      </c>
      <c r="C27" s="15" t="s">
        <v>29</v>
      </c>
      <c r="D27" s="21" t="s">
        <v>48</v>
      </c>
      <c r="E27" s="13">
        <v>719.24</v>
      </c>
      <c r="F27" s="18">
        <v>85.65</v>
      </c>
      <c r="G27" s="10" t="str">
        <f>IF(F27&gt;=90,"优",IF(F27&gt;=80,"良",IF(F27&gt;=60,"中","差")))</f>
        <v>良</v>
      </c>
      <c r="H27" s="10">
        <v>0</v>
      </c>
      <c r="I27" s="10" t="s">
        <v>17</v>
      </c>
      <c r="J27" s="10" t="s">
        <v>18</v>
      </c>
      <c r="K27" s="23" t="s">
        <v>74</v>
      </c>
    </row>
    <row r="28" spans="1:11" ht="32.4" customHeight="1" x14ac:dyDescent="0.25">
      <c r="A28" s="10">
        <v>21</v>
      </c>
      <c r="B28" s="11" t="s">
        <v>24</v>
      </c>
      <c r="C28" s="15" t="s">
        <v>21</v>
      </c>
      <c r="D28" s="21" t="s">
        <v>20</v>
      </c>
      <c r="E28" s="12">
        <v>448.8</v>
      </c>
      <c r="F28" s="18">
        <v>89</v>
      </c>
      <c r="G28" s="10" t="str">
        <f t="shared" si="0"/>
        <v>良</v>
      </c>
      <c r="H28" s="10">
        <v>0</v>
      </c>
      <c r="I28" s="10" t="s">
        <v>17</v>
      </c>
      <c r="J28" s="10" t="s">
        <v>18</v>
      </c>
      <c r="K28" s="23" t="s">
        <v>75</v>
      </c>
    </row>
    <row r="29" spans="1:11" ht="34.75" customHeight="1" x14ac:dyDescent="0.25">
      <c r="A29" s="10">
        <v>22</v>
      </c>
      <c r="B29" s="11" t="s">
        <v>24</v>
      </c>
      <c r="C29" s="15" t="s">
        <v>21</v>
      </c>
      <c r="D29" s="21" t="s">
        <v>35</v>
      </c>
      <c r="E29" s="12">
        <v>196.6</v>
      </c>
      <c r="F29" s="18">
        <v>87</v>
      </c>
      <c r="G29" s="10" t="str">
        <f t="shared" si="0"/>
        <v>良</v>
      </c>
      <c r="H29" s="10">
        <v>0</v>
      </c>
      <c r="I29" s="10" t="s">
        <v>17</v>
      </c>
      <c r="J29" s="10" t="s">
        <v>18</v>
      </c>
      <c r="K29" s="23" t="s">
        <v>75</v>
      </c>
    </row>
    <row r="30" spans="1:11" ht="31.75" customHeight="1" x14ac:dyDescent="0.25">
      <c r="A30" s="10">
        <v>23</v>
      </c>
      <c r="B30" s="11" t="s">
        <v>24</v>
      </c>
      <c r="C30" s="15" t="s">
        <v>21</v>
      </c>
      <c r="D30" s="21" t="s">
        <v>36</v>
      </c>
      <c r="E30" s="12">
        <v>690</v>
      </c>
      <c r="F30" s="18">
        <v>89.56</v>
      </c>
      <c r="G30" s="10" t="str">
        <f t="shared" si="0"/>
        <v>良</v>
      </c>
      <c r="H30" s="10">
        <v>0</v>
      </c>
      <c r="I30" s="10" t="s">
        <v>17</v>
      </c>
      <c r="J30" s="10" t="s">
        <v>18</v>
      </c>
      <c r="K30" s="23" t="s">
        <v>75</v>
      </c>
    </row>
    <row r="31" spans="1:11" ht="33.65" customHeight="1" x14ac:dyDescent="0.25">
      <c r="A31" s="10">
        <v>29</v>
      </c>
      <c r="B31" s="11" t="s">
        <v>24</v>
      </c>
      <c r="C31" s="15" t="s">
        <v>31</v>
      </c>
      <c r="D31" s="21" t="s">
        <v>37</v>
      </c>
      <c r="E31" s="12">
        <v>905.18</v>
      </c>
      <c r="F31" s="18">
        <v>88.86</v>
      </c>
      <c r="G31" s="10" t="str">
        <f t="shared" si="0"/>
        <v>良</v>
      </c>
      <c r="H31" s="10">
        <v>0</v>
      </c>
      <c r="I31" s="10" t="s">
        <v>17</v>
      </c>
      <c r="J31" s="10" t="s">
        <v>18</v>
      </c>
      <c r="K31" s="23" t="s">
        <v>75</v>
      </c>
    </row>
    <row r="32" spans="1:11" ht="25" customHeight="1" x14ac:dyDescent="0.25">
      <c r="A32" s="10">
        <v>30</v>
      </c>
      <c r="B32" s="11" t="s">
        <v>24</v>
      </c>
      <c r="C32" s="15" t="s">
        <v>31</v>
      </c>
      <c r="D32" s="21" t="s">
        <v>38</v>
      </c>
      <c r="E32" s="12">
        <v>683.5</v>
      </c>
      <c r="F32" s="18">
        <v>89</v>
      </c>
      <c r="G32" s="10" t="str">
        <f t="shared" si="0"/>
        <v>良</v>
      </c>
      <c r="H32" s="10">
        <v>0</v>
      </c>
      <c r="I32" s="10" t="s">
        <v>17</v>
      </c>
      <c r="J32" s="10" t="s">
        <v>18</v>
      </c>
      <c r="K32" s="23" t="s">
        <v>75</v>
      </c>
    </row>
    <row r="33" spans="1:11" ht="30.65" customHeight="1" x14ac:dyDescent="0.25">
      <c r="A33" s="10">
        <v>31</v>
      </c>
      <c r="B33" s="11" t="s">
        <v>24</v>
      </c>
      <c r="C33" s="15" t="s">
        <v>30</v>
      </c>
      <c r="D33" s="21" t="s">
        <v>39</v>
      </c>
      <c r="E33" s="12">
        <v>972.87</v>
      </c>
      <c r="F33" s="18">
        <v>85.18</v>
      </c>
      <c r="G33" s="10" t="str">
        <f t="shared" si="0"/>
        <v>良</v>
      </c>
      <c r="H33" s="10">
        <v>0</v>
      </c>
      <c r="I33" s="10" t="s">
        <v>17</v>
      </c>
      <c r="J33" s="10" t="s">
        <v>18</v>
      </c>
      <c r="K33" s="23" t="s">
        <v>75</v>
      </c>
    </row>
    <row r="34" spans="1:11" ht="30.65" customHeight="1" x14ac:dyDescent="0.25">
      <c r="A34" s="10">
        <v>32</v>
      </c>
      <c r="B34" s="11" t="s">
        <v>24</v>
      </c>
      <c r="C34" s="15" t="s">
        <v>33</v>
      </c>
      <c r="D34" s="21" t="s">
        <v>40</v>
      </c>
      <c r="E34" s="12">
        <v>351.78</v>
      </c>
      <c r="F34" s="18">
        <v>91.69</v>
      </c>
      <c r="G34" s="10" t="str">
        <f t="shared" si="0"/>
        <v>优</v>
      </c>
      <c r="H34" s="10">
        <v>0</v>
      </c>
      <c r="I34" s="10" t="s">
        <v>17</v>
      </c>
      <c r="J34" s="10" t="s">
        <v>18</v>
      </c>
      <c r="K34" s="23" t="s">
        <v>75</v>
      </c>
    </row>
    <row r="35" spans="1:11" ht="25" customHeight="1" x14ac:dyDescent="0.25">
      <c r="A35" s="10">
        <v>33</v>
      </c>
      <c r="B35" s="11" t="s">
        <v>24</v>
      </c>
      <c r="C35" s="15" t="s">
        <v>33</v>
      </c>
      <c r="D35" s="21" t="s">
        <v>41</v>
      </c>
      <c r="E35" s="12">
        <v>615.654</v>
      </c>
      <c r="F35" s="18">
        <v>89</v>
      </c>
      <c r="G35" s="10" t="str">
        <f t="shared" si="0"/>
        <v>良</v>
      </c>
      <c r="H35" s="10">
        <v>0</v>
      </c>
      <c r="I35" s="10" t="s">
        <v>17</v>
      </c>
      <c r="J35" s="10" t="s">
        <v>18</v>
      </c>
      <c r="K35" s="23" t="s">
        <v>75</v>
      </c>
    </row>
    <row r="36" spans="1:11" ht="25" customHeight="1" x14ac:dyDescent="0.25">
      <c r="A36" s="10">
        <v>34</v>
      </c>
      <c r="B36" s="11" t="s">
        <v>24</v>
      </c>
      <c r="C36" s="15" t="s">
        <v>32</v>
      </c>
      <c r="D36" s="21" t="s">
        <v>42</v>
      </c>
      <c r="E36" s="12">
        <v>488.62</v>
      </c>
      <c r="F36" s="18">
        <v>87</v>
      </c>
      <c r="G36" s="10" t="str">
        <f t="shared" si="0"/>
        <v>良</v>
      </c>
      <c r="H36" s="10">
        <v>0</v>
      </c>
      <c r="I36" s="10" t="s">
        <v>17</v>
      </c>
      <c r="J36" s="10" t="s">
        <v>18</v>
      </c>
      <c r="K36" s="23" t="s">
        <v>75</v>
      </c>
    </row>
    <row r="37" spans="1:11" ht="30" customHeight="1" x14ac:dyDescent="0.25">
      <c r="A37" s="10">
        <v>35</v>
      </c>
      <c r="B37" s="11" t="s">
        <v>24</v>
      </c>
      <c r="C37" s="15" t="s">
        <v>32</v>
      </c>
      <c r="D37" s="21" t="s">
        <v>43</v>
      </c>
      <c r="E37" s="12">
        <v>893.73</v>
      </c>
      <c r="F37" s="18">
        <v>86.85</v>
      </c>
      <c r="G37" s="10" t="str">
        <f t="shared" ref="G37:G41" si="1">IF(F37&gt;=90,"优",IF(F37&gt;=80,"良",IF(F37&gt;=60,"中","差")))</f>
        <v>良</v>
      </c>
      <c r="H37" s="10">
        <v>0</v>
      </c>
      <c r="I37" s="10" t="s">
        <v>17</v>
      </c>
      <c r="J37" s="10" t="s">
        <v>18</v>
      </c>
      <c r="K37" s="23" t="s">
        <v>75</v>
      </c>
    </row>
    <row r="38" spans="1:11" ht="31.25" customHeight="1" x14ac:dyDescent="0.25">
      <c r="A38" s="10">
        <v>36</v>
      </c>
      <c r="B38" s="11" t="s">
        <v>24</v>
      </c>
      <c r="C38" s="15" t="s">
        <v>32</v>
      </c>
      <c r="D38" s="21" t="s">
        <v>44</v>
      </c>
      <c r="E38" s="12">
        <v>2440.6767</v>
      </c>
      <c r="F38" s="18">
        <v>79.319999999999993</v>
      </c>
      <c r="G38" s="10" t="str">
        <f t="shared" si="1"/>
        <v>中</v>
      </c>
      <c r="H38" s="10">
        <v>0</v>
      </c>
      <c r="I38" s="10" t="s">
        <v>17</v>
      </c>
      <c r="J38" s="10" t="s">
        <v>18</v>
      </c>
      <c r="K38" s="23" t="s">
        <v>75</v>
      </c>
    </row>
    <row r="39" spans="1:11" ht="25" customHeight="1" x14ac:dyDescent="0.25">
      <c r="A39" s="10">
        <v>37</v>
      </c>
      <c r="B39" s="11" t="s">
        <v>24</v>
      </c>
      <c r="C39" s="15" t="s">
        <v>32</v>
      </c>
      <c r="D39" s="21" t="s">
        <v>45</v>
      </c>
      <c r="E39" s="12">
        <v>308.59800000000001</v>
      </c>
      <c r="F39" s="18">
        <v>90.89</v>
      </c>
      <c r="G39" s="10" t="str">
        <f t="shared" si="1"/>
        <v>优</v>
      </c>
      <c r="H39" s="10">
        <v>0</v>
      </c>
      <c r="I39" s="10" t="s">
        <v>17</v>
      </c>
      <c r="J39" s="10" t="s">
        <v>18</v>
      </c>
      <c r="K39" s="23" t="s">
        <v>75</v>
      </c>
    </row>
    <row r="40" spans="1:11" ht="30.65" customHeight="1" x14ac:dyDescent="0.25">
      <c r="A40" s="10">
        <v>38</v>
      </c>
      <c r="B40" s="11" t="s">
        <v>24</v>
      </c>
      <c r="C40" s="15" t="s">
        <v>32</v>
      </c>
      <c r="D40" s="21" t="s">
        <v>46</v>
      </c>
      <c r="E40" s="12">
        <v>276.55865999999997</v>
      </c>
      <c r="F40" s="18">
        <v>88.97</v>
      </c>
      <c r="G40" s="10" t="str">
        <f t="shared" si="1"/>
        <v>良</v>
      </c>
      <c r="H40" s="10">
        <v>0</v>
      </c>
      <c r="I40" s="10" t="s">
        <v>17</v>
      </c>
      <c r="J40" s="10" t="s">
        <v>18</v>
      </c>
      <c r="K40" s="23" t="s">
        <v>75</v>
      </c>
    </row>
    <row r="41" spans="1:11" ht="34.25" customHeight="1" x14ac:dyDescent="0.25">
      <c r="A41" s="10">
        <v>39</v>
      </c>
      <c r="B41" s="11" t="s">
        <v>24</v>
      </c>
      <c r="C41" s="15" t="s">
        <v>32</v>
      </c>
      <c r="D41" s="21" t="s">
        <v>47</v>
      </c>
      <c r="E41" s="12">
        <v>901.35</v>
      </c>
      <c r="F41" s="18">
        <v>86.39</v>
      </c>
      <c r="G41" s="10" t="str">
        <f t="shared" si="1"/>
        <v>良</v>
      </c>
      <c r="H41" s="10">
        <v>0</v>
      </c>
      <c r="I41" s="10" t="s">
        <v>17</v>
      </c>
      <c r="J41" s="10" t="s">
        <v>18</v>
      </c>
      <c r="K41" s="23" t="s">
        <v>75</v>
      </c>
    </row>
    <row r="42" spans="1:11" ht="54" customHeight="1" x14ac:dyDescent="0.25">
      <c r="A42" s="24" t="s">
        <v>19</v>
      </c>
      <c r="B42" s="25"/>
      <c r="C42" s="25"/>
      <c r="D42" s="25"/>
      <c r="E42" s="26"/>
      <c r="F42" s="25"/>
      <c r="G42" s="25"/>
      <c r="H42" s="25"/>
      <c r="I42" s="25"/>
      <c r="J42" s="25"/>
      <c r="K42" s="25"/>
    </row>
  </sheetData>
  <mergeCells count="1">
    <mergeCell ref="A42:K42"/>
  </mergeCells>
  <phoneticPr fontId="7" type="noConversion"/>
  <pageMargins left="0.70833333333333304" right="0.31458333333333299" top="0.82638888888888895" bottom="0.47222222222222199" header="0.5" footer="0.5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导入规则</vt:lpstr>
      <vt:lpstr>绩效自评情况汇总表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马骄</cp:lastModifiedBy>
  <dcterms:created xsi:type="dcterms:W3CDTF">2023-04-19T17:19:00Z</dcterms:created>
  <dcterms:modified xsi:type="dcterms:W3CDTF">2023-06-06T07:07:13Z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C50E62910D23484F867A7057B929DAFE_13</vt:lpwstr>
  </property>
</Properties>
</file>